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_rels/workbook.xml.rels" ContentType="application/vnd.openxmlformats-package.relationships+xml"/>
  <Override PartName="/xl/media/image1.png" ContentType="image/p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fo" sheetId="1" state="visible" r:id="rId3"/>
    <sheet name="KPI-Steckbriefe" sheetId="2" state="visible" r:id="rId4"/>
    <sheet name="Messwerte" sheetId="3" state="visible" r:id="rId5"/>
    <sheet name="One-Pager" sheetId="4" state="visible" r:id="rId6"/>
    <sheet name="Checkliste" sheetId="5" state="visible" r:id="rId7"/>
  </sheets>
  <definedNames>
    <definedName function="false" hidden="false" localSheetId="3" name="_xlnm.Print_Area" vbProcedure="false">'One-Pager'!$A$1:$F$21</definedName>
    <definedName function="false" hidden="false" name="Monate" vbProcedure="false">Messwerte!$A$10:$A$21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<sst xmlns="http://schemas.openxmlformats.org/spreadsheetml/2006/main" count="122" uniqueCount="102">
  <si>
    <t xml:space="preserve">OSMS™ Starter Kit</t>
  </si>
  <si>
    <t xml:space="preserve">Begleit-Workbook zum OSMS™ Starter Guide – 5 KPIs, 30 Tage, keine neuen Tools</t>
  </si>
  <si>
    <t xml:space="preserve">1. KPI-Steckbriefe: Owner eintragen (blaue Zellen). Die OSMS-IDs des Starter-Sets sind bereits eingetragen und gegen den Katalog verifiziert.</t>
  </si>
  <si>
    <t xml:space="preserve">2. Messwerte: Monatlich die fünf Werte eintragen (blaue Zellen). Ampel-Schwellen erst ab Monat 3 setzen – sobald sie stehen, färbt sich die Tabelle automatisch Grün/Gelb/Rot.</t>
  </si>
  <si>
    <t xml:space="preserve">3. One-Pager: Berichtsmonat oben auswählen – Werte, Trendpfeile und Ampel füllen sich automatisch. Drei Sätze Kommentar und eine Entscheidung ergänzen, Blatt drucken (A4).</t>
  </si>
  <si>
    <t xml:space="preserve">4. Checkliste: Die acht Schritte der ersten 30 Tage abhaken.</t>
  </si>
  <si>
    <t xml:space="preserve">Richtung in den Steckbriefen: ↑ = höher ist besser (z. B. Abdeckung), ↓ = niedriger ist besser (z. B. MTTD). Die Ampellogik nutzt diese Angabe.</t>
  </si>
  <si>
    <t xml:space="preserve">Legende (Farbcode)</t>
  </si>
  <si>
    <t xml:space="preserve">Blau = Eingabezellen (von Ihnen zu pflegen)</t>
  </si>
  <si>
    <t xml:space="preserve">Schwarz = Formeln (nicht überschreiben)</t>
  </si>
  <si>
    <t xml:space="preserve">Grün = Verknüpfung aus anderem Blatt</t>
  </si>
  <si>
    <t xml:space="preserve">IDs und Zahlen verifiziert gegen osms-catalog.yaml v0.9.1 (05.07.2026)</t>
  </si>
  <si>
    <t xml:space="preserve">Version 1.0 · Juli 2026 · opensecuritymetrics.org · Katalog v0.9.1</t>
  </si>
  <si>
    <t xml:space="preserve">OSMS™ ist eine Marke. Genannte Frameworks sind Eigentum ihrer jeweiligen Rechteinhaber.</t>
  </si>
  <si>
    <t xml:space="preserve">KPI-Steckbriefe – das Starter-Set</t>
  </si>
  <si>
    <t xml:space="preserve">KPI-Name</t>
  </si>
  <si>
    <t xml:space="preserve">Endpoint Protection Coverage</t>
  </si>
  <si>
    <t xml:space="preserve">Mean Time to Detect (MTTD)</t>
  </si>
  <si>
    <t xml:space="preserve">Mean Time to Respond (MTTR)</t>
  </si>
  <si>
    <t xml:space="preserve">Internet-facing Critical SLA Compliance</t>
  </si>
  <si>
    <t xml:space="preserve">Phishing Report Rate</t>
  </si>
  <si>
    <t xml:space="preserve">OSMS-ID</t>
  </si>
  <si>
    <t xml:space="preserve">END-001</t>
  </si>
  <si>
    <t xml:space="preserve">SOC-002</t>
  </si>
  <si>
    <t xml:space="preserve">SOC-003</t>
  </si>
  <si>
    <t xml:space="preserve">STD-016</t>
  </si>
  <si>
    <t xml:space="preserve">HRM-002</t>
  </si>
  <si>
    <t xml:space="preserve">Definition</t>
  </si>
  <si>
    <t xml:space="preserve">Anteil der Endpunkte, Server und Workloads mit installiertem, aktiviertem und richtlinienkonformem Endpoint-Schutz (EPP/EDR/XDR).</t>
  </si>
  <si>
    <t xml:space="preserve">Zeit vom Ereignisbeginn (bzw. der ersten beobachtbaren Aktivität) bis zur Erkennung durch das SOC. Median verwenden.</t>
  </si>
  <si>
    <t xml:space="preserve">Zeit von der Erkennung bis zur vollständigen Behebung/Wiederherstellung. Für die Feinsteuerung nach MTTA/MTTC trennen.</t>
  </si>
  <si>
    <t xml:space="preserve">Anteil der kritischen, internetexponierten Schwachstellen, die innerhalb des definierten SLA behandelt wurden.</t>
  </si>
  <si>
    <t xml:space="preserve">Anteil der zugestellten Phishing-Simulationen, die über den Meldeweg korrekt gemeldet wurden.</t>
  </si>
  <si>
    <t xml:space="preserve">Formel</t>
  </si>
  <si>
    <t xml:space="preserve">Assets mit richtlinienkonformem Schutz ÷ alle Assets im Scope × 100</t>
  </si>
  <si>
    <t xml:space="preserve">Median(Erkennung − Auftreten) je Vorfall</t>
  </si>
  <si>
    <t xml:space="preserve">Median(Behebung − Erkennung) je Vorfall</t>
  </si>
  <si>
    <t xml:space="preserve">innerhalb SLA behobene/mitigierte Findings ÷ fällige internetexponierte kritische Findings × 100</t>
  </si>
  <si>
    <t xml:space="preserve">gemeldete Simulationen ÷ zugestellte Simulationen × 100</t>
  </si>
  <si>
    <t xml:space="preserve">Datenquelle(n)</t>
  </si>
  <si>
    <t xml:space="preserve">EDR-/XDR-Konsole + Inventar (CMDB, AD, MDM)</t>
  </si>
  <si>
    <t xml:space="preserve">SIEM, SOC-Ticketing</t>
  </si>
  <si>
    <t xml:space="preserve">Incident-Ticketing</t>
  </si>
  <si>
    <t xml:space="preserve">Vulnerability Scanner, Ticketing</t>
  </si>
  <si>
    <t xml:space="preserve">Awareness-Plattform, Mail-Gateway</t>
  </si>
  <si>
    <t xml:space="preserve">Owner (eine Person)</t>
  </si>
  <si>
    <t xml:space="preserve">Messfrequenz</t>
  </si>
  <si>
    <t xml:space="preserve">monatlich</t>
  </si>
  <si>
    <t xml:space="preserve">Einheit</t>
  </si>
  <si>
    <t xml:space="preserve">%</t>
  </si>
  <si>
    <t xml:space="preserve">Stunden</t>
  </si>
  <si>
    <t xml:space="preserve">Richtung (↑/↓)</t>
  </si>
  <si>
    <t xml:space="preserve">↑</t>
  </si>
  <si>
    <t xml:space="preserve">↓</t>
  </si>
  <si>
    <t xml:space="preserve">Ampel-Schwelle Grün</t>
  </si>
  <si>
    <t xml:space="preserve">Ampel-Schwelle Rot</t>
  </si>
  <si>
    <t xml:space="preserve">Baseline (Monat 1)</t>
  </si>
  <si>
    <t xml:space="preserve">Schwellenlogik: ↑ = Grün ab Wert ≥ Schwelle Grün, Rot unter Schwelle Rot. ↓ = Grün bis Wert ≤ Schwelle Grün, Rot über Schwelle Rot. Dazwischen Gelb. Schwellen erst ab Monat 3 setzen – vorher nur Baseline messen.</t>
  </si>
  <si>
    <t xml:space="preserve">Messwerte – monatliche Erhebung</t>
  </si>
  <si>
    <t xml:space="preserve">Monat</t>
  </si>
  <si>
    <t xml:space="preserve">Richtung</t>
  </si>
  <si>
    <t xml:space="preserve">Schwelle Grün</t>
  </si>
  <si>
    <t xml:space="preserve">Schwelle Rot</t>
  </si>
  <si>
    <t xml:space="preserve">Jul 2026</t>
  </si>
  <si>
    <t xml:space="preserve">Aug 2026</t>
  </si>
  <si>
    <t xml:space="preserve">Sep 2026</t>
  </si>
  <si>
    <t xml:space="preserve">Okt 2026</t>
  </si>
  <si>
    <t xml:space="preserve">Nov 2026</t>
  </si>
  <si>
    <t xml:space="preserve">Dez 2026</t>
  </si>
  <si>
    <t xml:space="preserve">Jan 2027</t>
  </si>
  <si>
    <t xml:space="preserve">Feb 2027</t>
  </si>
  <si>
    <t xml:space="preserve">Mär 2027</t>
  </si>
  <si>
    <t xml:space="preserve">Apr 2027</t>
  </si>
  <si>
    <t xml:space="preserve">Mai 2027</t>
  </si>
  <si>
    <t xml:space="preserve">Jun 2027</t>
  </si>
  <si>
    <t xml:space="preserve">Blaue Zellen monatlich füllen. Die Ampelfärbung aktiviert sich automatisch, sobald in den Steckbriefen Schwellen gesetzt sind (empfohlen ab Monat 3). Manuelle Erhebung ist völlig in Ordnung.</t>
  </si>
  <si>
    <t xml:space="preserve">OSMS™ Security-Report – One-Pager</t>
  </si>
  <si>
    <t xml:space="preserve">Berichtsmonat</t>
  </si>
  <si>
    <t xml:space="preserve">KPI</t>
  </si>
  <si>
    <t xml:space="preserve">Wert</t>
  </si>
  <si>
    <t xml:space="preserve">Trend</t>
  </si>
  <si>
    <t xml:space="preserve">Kommentar (3 Sätze)</t>
  </si>
  <si>
    <t xml:space="preserve">Entscheidung / Bedarf</t>
  </si>
  <si>
    <t xml:space="preserve">Trend: ▲ gestiegen · ▼ gesunken · ► unverändert (vs. Vormonat). Ampelfarbe gemäß Schwellen und Richtung aus den Steckbriefen. Eine Seite. Nicht mehr.</t>
  </si>
  <si>
    <t xml:space="preserve">Checkliste – die ersten 30 Tage</t>
  </si>
  <si>
    <t xml:space="preserve">Woche 1 – Auswählen und Verantwortliche benennen</t>
  </si>
  <si>
    <t xml:space="preserve">5 KPIs per 3-Fragen-Test ausgewählt</t>
  </si>
  <si>
    <t xml:space="preserve">☐ offen</t>
  </si>
  <si>
    <t xml:space="preserve">Pro KPI genau ein Owner benannt</t>
  </si>
  <si>
    <t xml:space="preserve">Ergebnis: Liste mit 5 KPIs und 5 Namen.</t>
  </si>
  <si>
    <t xml:space="preserve">Woche 2 – Datenquellen prüfen</t>
  </si>
  <si>
    <t xml:space="preserve">Datenquellen geprüft (Zugriff + Exportierbarkeit)</t>
  </si>
  <si>
    <t xml:space="preserve">Ergebnis: Datenquellen-Check für alle fünf KPIs.</t>
  </si>
  <si>
    <t xml:space="preserve">Woche 3 – Erste Messung (manuell ist erlaubt)</t>
  </si>
  <si>
    <t xml:space="preserve">5 Steckbriefe ausgefüllt</t>
  </si>
  <si>
    <t xml:space="preserve">Erste Messung durchgeführt (manuell ist ok)</t>
  </si>
  <si>
    <t xml:space="preserve">Ergebnis: Fünf Steckbriefe mit ersten Werten.</t>
  </si>
  <si>
    <t xml:space="preserve">Woche 4 – Erstes Reporting (eine Seite genügt)</t>
  </si>
  <si>
    <t xml:space="preserve">One-Pager erstellt</t>
  </si>
  <si>
    <t xml:space="preserve">Reporting-Slot in bestehendem Meeting fixiert</t>
  </si>
  <si>
    <t xml:space="preserve">Termin für Monat 2 steht</t>
  </si>
  <si>
    <t xml:space="preserve">Ergebnis: Erster Report ist gehalten.</t>
  </si>
</sst>
</file>

<file path=xl/styles.xml><?xml version="1.0" encoding="utf-8"?>
<styleSheet xmlns="http://schemas.openxmlformats.org/spreadsheetml/2006/main">
  <numFmts count="1">
    <numFmt numFmtId="164" formatCode="General"/>
  </numFmts>
  <fonts count="2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b val="true"/>
      <sz val="12"/>
      <color rgb="FF1C3A5E"/>
      <name val="Arial"/>
      <family val="0"/>
      <charset val="1"/>
    </font>
    <font>
      <sz val="10"/>
      <name val="Arial"/>
      <family val="0"/>
      <charset val="1"/>
    </font>
    <font>
      <b val="true"/>
      <sz val="10"/>
      <color rgb="FF1C3A5E"/>
      <name val="Arial"/>
      <family val="0"/>
      <charset val="1"/>
    </font>
    <font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  <font>
      <sz val="10"/>
      <color rgb="FF008000"/>
      <name val="Arial"/>
      <family val="0"/>
      <charset val="1"/>
    </font>
    <font>
      <sz val="10"/>
      <color rgb="FF5A6472"/>
      <name val="Arial"/>
      <family val="0"/>
      <charset val="1"/>
    </font>
    <font>
      <sz val="9"/>
      <color rgb="FF5A6472"/>
      <name val="Arial"/>
      <family val="0"/>
      <charset val="1"/>
    </font>
    <font>
      <i val="true"/>
      <sz val="9"/>
      <color rgb="FF5A6472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1C3A5E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b val="true"/>
      <sz val="10"/>
      <color rgb="FF008000"/>
      <name val="Arial"/>
      <family val="0"/>
      <charset val="1"/>
    </font>
    <font>
      <sz val="9"/>
      <color rgb="FFAAAAAA"/>
      <name val="Arial"/>
      <family val="0"/>
      <charset val="1"/>
    </font>
    <font>
      <i val="true"/>
      <sz val="8"/>
      <color rgb="FF5A6472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i val="true"/>
      <sz val="9"/>
      <color rgb="FFC3922C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C3A5E"/>
        <bgColor rgb="FF333333"/>
      </patternFill>
    </fill>
    <fill>
      <patternFill patternType="solid">
        <fgColor rgb="FFC3922C"/>
        <bgColor rgb="FF808000"/>
      </patternFill>
    </fill>
    <fill>
      <patternFill patternType="solid">
        <fgColor rgb="FFF4F6F8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9DEE7"/>
      </left>
      <right style="thin">
        <color rgb="FFD9DEE7"/>
      </right>
      <top style="thin">
        <color rgb="FFD9DEE7"/>
      </top>
      <bottom style="thin">
        <color rgb="FFD9DEE7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4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>
          <bgColor rgb="FFF4B8B8"/>
        </patternFill>
      </fill>
    </dxf>
    <dxf>
      <fill>
        <patternFill>
          <bgColor rgb="FFC6E0B4"/>
        </patternFill>
      </fill>
    </dxf>
    <dxf>
      <fill>
        <patternFill>
          <bgColor rgb="FFFFE29A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6E0B4"/>
      <rgbColor rgb="FF808080"/>
      <rgbColor rgb="FF9999FF"/>
      <rgbColor rgb="FF993366"/>
      <rgbColor rgb="FFF4F6F8"/>
      <rgbColor rgb="FFCCFFFF"/>
      <rgbColor rgb="FF660066"/>
      <rgbColor rgb="FFFF8080"/>
      <rgbColor rgb="FF0066CC"/>
      <rgbColor rgb="FFD9DE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4B8B8"/>
      <rgbColor rgb="FFCC99FF"/>
      <rgbColor rgb="FFFFE29A"/>
      <rgbColor rgb="FF3366FF"/>
      <rgbColor rgb="FF33CCCC"/>
      <rgbColor rgb="FF99CC00"/>
      <rgbColor rgb="FFFFCC00"/>
      <rgbColor rgb="FFC3922C"/>
      <rgbColor rgb="FFFF6600"/>
      <rgbColor rgb="FF5A6472"/>
      <rgbColor rgb="FFAAAAAA"/>
      <rgbColor rgb="FF1C3A5E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3</xdr:row>
      <xdr:rowOff>0</xdr:rowOff>
    </xdr:from>
    <xdr:to>
      <xdr:col>0</xdr:col>
      <xdr:colOff>2238120</xdr:colOff>
      <xdr:row>6</xdr:row>
      <xdr:rowOff>190440</xdr:rowOff>
    </xdr:to>
    <xdr:pic>
      <xdr:nvPicPr>
        <xdr:cNvPr id="0" name="Image 1" descr="Picture"/>
        <xdr:cNvPicPr/>
      </xdr:nvPicPr>
      <xdr:blipFill>
        <a:blip r:embed="rId1"/>
        <a:stretch/>
      </xdr:blipFill>
      <xdr:spPr>
        <a:xfrm>
          <a:off x="0" y="552600"/>
          <a:ext cx="2238120" cy="7617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C3A5E"/>
    <pageSetUpPr fitToPage="false"/>
  </sheetPr>
  <dimension ref="A1:H2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10"/>
  </cols>
  <sheetData>
    <row r="1" customFormat="false" ht="25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</row>
    <row r="2" customFormat="false" ht="3" hidden="false" customHeight="true" outlineLevel="0" collapsed="false">
      <c r="A2" s="2"/>
      <c r="B2" s="2"/>
      <c r="C2" s="2"/>
      <c r="D2" s="2"/>
      <c r="E2" s="2"/>
      <c r="F2" s="2"/>
      <c r="G2" s="2"/>
      <c r="H2" s="2"/>
    </row>
    <row r="9" customFormat="false" ht="15" hidden="false" customHeight="false" outlineLevel="0" collapsed="false">
      <c r="A9" s="3" t="s">
        <v>1</v>
      </c>
    </row>
    <row r="11" customFormat="false" ht="27.75" hidden="false" customHeight="true" outlineLevel="0" collapsed="false">
      <c r="A11" s="4" t="s">
        <v>2</v>
      </c>
      <c r="B11" s="4"/>
      <c r="C11" s="4"/>
      <c r="D11" s="4"/>
      <c r="E11" s="4"/>
      <c r="F11" s="4"/>
      <c r="G11" s="4"/>
      <c r="H11" s="4"/>
    </row>
    <row r="12" customFormat="false" ht="27.75" hidden="false" customHeight="true" outlineLevel="0" collapsed="false">
      <c r="A12" s="4" t="s">
        <v>3</v>
      </c>
      <c r="B12" s="4"/>
      <c r="C12" s="4"/>
      <c r="D12" s="4"/>
      <c r="E12" s="4"/>
      <c r="F12" s="4"/>
      <c r="G12" s="4"/>
      <c r="H12" s="4"/>
    </row>
    <row r="13" customFormat="false" ht="27.75" hidden="false" customHeight="true" outlineLevel="0" collapsed="false">
      <c r="A13" s="4" t="s">
        <v>4</v>
      </c>
      <c r="B13" s="4"/>
      <c r="C13" s="4"/>
      <c r="D13" s="4"/>
      <c r="E13" s="4"/>
      <c r="F13" s="4"/>
      <c r="G13" s="4"/>
      <c r="H13" s="4"/>
    </row>
    <row r="14" customFormat="false" ht="27.75" hidden="false" customHeight="true" outlineLevel="0" collapsed="false">
      <c r="A14" s="4" t="s">
        <v>5</v>
      </c>
      <c r="B14" s="4"/>
      <c r="C14" s="4"/>
      <c r="D14" s="4"/>
      <c r="E14" s="4"/>
      <c r="F14" s="4"/>
      <c r="G14" s="4"/>
      <c r="H14" s="4"/>
    </row>
    <row r="15" customFormat="false" ht="27.75" hidden="false" customHeight="true" outlineLevel="0" collapsed="false">
      <c r="A15" s="4" t="s">
        <v>6</v>
      </c>
      <c r="B15" s="4"/>
      <c r="C15" s="4"/>
      <c r="D15" s="4"/>
      <c r="E15" s="4"/>
      <c r="F15" s="4"/>
      <c r="G15" s="4"/>
      <c r="H15" s="4"/>
    </row>
    <row r="17" customFormat="false" ht="15" hidden="false" customHeight="false" outlineLevel="0" collapsed="false">
      <c r="A17" s="5" t="s">
        <v>7</v>
      </c>
    </row>
    <row r="18" customFormat="false" ht="15" hidden="false" customHeight="false" outlineLevel="0" collapsed="false">
      <c r="A18" s="6" t="s">
        <v>8</v>
      </c>
    </row>
    <row r="19" customFormat="false" ht="15" hidden="false" customHeight="false" outlineLevel="0" collapsed="false">
      <c r="A19" s="7" t="s">
        <v>9</v>
      </c>
    </row>
    <row r="20" customFormat="false" ht="15" hidden="false" customHeight="false" outlineLevel="0" collapsed="false">
      <c r="A20" s="8" t="s">
        <v>10</v>
      </c>
    </row>
    <row r="21" customFormat="false" ht="15" hidden="false" customHeight="false" outlineLevel="0" collapsed="false">
      <c r="A21" s="9" t="s">
        <v>11</v>
      </c>
    </row>
    <row r="23" customFormat="false" ht="15" hidden="false" customHeight="false" outlineLevel="0" collapsed="false">
      <c r="A23" s="10" t="s">
        <v>12</v>
      </c>
    </row>
    <row r="24" customFormat="false" ht="15" hidden="false" customHeight="false" outlineLevel="0" collapsed="false">
      <c r="A24" s="11" t="s">
        <v>13</v>
      </c>
    </row>
  </sheetData>
  <mergeCells count="6">
    <mergeCell ref="A1:H1"/>
    <mergeCell ref="A11:H11"/>
    <mergeCell ref="A12:H12"/>
    <mergeCell ref="A13:H13"/>
    <mergeCell ref="A14:H14"/>
    <mergeCell ref="A15:H1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3922C"/>
    <pageSetUpPr fitToPage="false"/>
  </sheetPr>
  <dimension ref="A1:G1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24"/>
    <col collapsed="false" customWidth="true" hidden="false" outlineLevel="0" max="7" min="3" style="0" width="30"/>
  </cols>
  <sheetData>
    <row r="1" customFormat="false" ht="25.5" hidden="false" customHeight="true" outlineLevel="0" collapsed="false">
      <c r="A1" s="1" t="s">
        <v>14</v>
      </c>
      <c r="B1" s="1"/>
      <c r="C1" s="1"/>
      <c r="D1" s="1"/>
      <c r="E1" s="1"/>
      <c r="F1" s="1"/>
      <c r="G1" s="1"/>
    </row>
    <row r="2" customFormat="false" ht="3" hidden="false" customHeight="true" outlineLevel="0" collapsed="false">
      <c r="A2" s="2"/>
      <c r="B2" s="2"/>
      <c r="C2" s="2"/>
      <c r="D2" s="2"/>
      <c r="E2" s="2"/>
      <c r="F2" s="2"/>
      <c r="G2" s="2"/>
    </row>
    <row r="4" customFormat="false" ht="23.85" hidden="false" customHeight="false" outlineLevel="0" collapsed="false">
      <c r="B4" s="12" t="s">
        <v>15</v>
      </c>
      <c r="C4" s="13" t="s">
        <v>16</v>
      </c>
      <c r="D4" s="13" t="s">
        <v>17</v>
      </c>
      <c r="E4" s="13" t="s">
        <v>18</v>
      </c>
      <c r="F4" s="13" t="s">
        <v>19</v>
      </c>
      <c r="G4" s="13" t="s">
        <v>20</v>
      </c>
    </row>
    <row r="5" customFormat="false" ht="15" hidden="false" customHeight="false" outlineLevel="0" collapsed="false">
      <c r="B5" s="12" t="s">
        <v>21</v>
      </c>
      <c r="C5" s="14" t="s">
        <v>22</v>
      </c>
      <c r="D5" s="14" t="s">
        <v>23</v>
      </c>
      <c r="E5" s="14" t="s">
        <v>24</v>
      </c>
      <c r="F5" s="14" t="s">
        <v>25</v>
      </c>
      <c r="G5" s="14" t="s">
        <v>26</v>
      </c>
    </row>
    <row r="6" customFormat="false" ht="42" hidden="false" customHeight="true" outlineLevel="0" collapsed="false">
      <c r="B6" s="12" t="s">
        <v>27</v>
      </c>
      <c r="C6" s="15" t="s">
        <v>28</v>
      </c>
      <c r="D6" s="15" t="s">
        <v>29</v>
      </c>
      <c r="E6" s="15" t="s">
        <v>30</v>
      </c>
      <c r="F6" s="15" t="s">
        <v>31</v>
      </c>
      <c r="G6" s="15" t="s">
        <v>32</v>
      </c>
    </row>
    <row r="7" customFormat="false" ht="42" hidden="false" customHeight="true" outlineLevel="0" collapsed="false">
      <c r="B7" s="12" t="s">
        <v>33</v>
      </c>
      <c r="C7" s="15" t="s">
        <v>34</v>
      </c>
      <c r="D7" s="15" t="s">
        <v>35</v>
      </c>
      <c r="E7" s="15" t="s">
        <v>36</v>
      </c>
      <c r="F7" s="15" t="s">
        <v>37</v>
      </c>
      <c r="G7" s="15" t="s">
        <v>38</v>
      </c>
    </row>
    <row r="8" customFormat="false" ht="42" hidden="false" customHeight="true" outlineLevel="0" collapsed="false">
      <c r="B8" s="12" t="s">
        <v>39</v>
      </c>
      <c r="C8" s="15" t="s">
        <v>40</v>
      </c>
      <c r="D8" s="15" t="s">
        <v>41</v>
      </c>
      <c r="E8" s="15" t="s">
        <v>42</v>
      </c>
      <c r="F8" s="15" t="s">
        <v>43</v>
      </c>
      <c r="G8" s="15" t="s">
        <v>44</v>
      </c>
    </row>
    <row r="9" customFormat="false" ht="15" hidden="false" customHeight="false" outlineLevel="0" collapsed="false">
      <c r="B9" s="12" t="s">
        <v>45</v>
      </c>
      <c r="C9" s="16"/>
      <c r="D9" s="16"/>
      <c r="E9" s="16"/>
      <c r="F9" s="16"/>
      <c r="G9" s="16"/>
    </row>
    <row r="10" customFormat="false" ht="15" hidden="false" customHeight="false" outlineLevel="0" collapsed="false">
      <c r="B10" s="12" t="s">
        <v>46</v>
      </c>
      <c r="C10" s="16" t="s">
        <v>47</v>
      </c>
      <c r="D10" s="16" t="s">
        <v>47</v>
      </c>
      <c r="E10" s="16" t="s">
        <v>47</v>
      </c>
      <c r="F10" s="16" t="s">
        <v>47</v>
      </c>
      <c r="G10" s="16" t="s">
        <v>47</v>
      </c>
    </row>
    <row r="11" customFormat="false" ht="15" hidden="false" customHeight="false" outlineLevel="0" collapsed="false">
      <c r="B11" s="12" t="s">
        <v>48</v>
      </c>
      <c r="C11" s="16" t="s">
        <v>49</v>
      </c>
      <c r="D11" s="16" t="s">
        <v>50</v>
      </c>
      <c r="E11" s="16" t="s">
        <v>50</v>
      </c>
      <c r="F11" s="16" t="s">
        <v>49</v>
      </c>
      <c r="G11" s="16" t="s">
        <v>49</v>
      </c>
    </row>
    <row r="12" customFormat="false" ht="15" hidden="false" customHeight="false" outlineLevel="0" collapsed="false">
      <c r="B12" s="12" t="s">
        <v>51</v>
      </c>
      <c r="C12" s="16" t="s">
        <v>52</v>
      </c>
      <c r="D12" s="16" t="s">
        <v>53</v>
      </c>
      <c r="E12" s="16" t="s">
        <v>53</v>
      </c>
      <c r="F12" s="16" t="s">
        <v>52</v>
      </c>
      <c r="G12" s="16" t="s">
        <v>52</v>
      </c>
    </row>
    <row r="13" customFormat="false" ht="15" hidden="false" customHeight="false" outlineLevel="0" collapsed="false">
      <c r="B13" s="12" t="s">
        <v>54</v>
      </c>
      <c r="C13" s="16"/>
      <c r="D13" s="16"/>
      <c r="E13" s="16"/>
      <c r="F13" s="16"/>
      <c r="G13" s="16"/>
    </row>
    <row r="14" customFormat="false" ht="15" hidden="false" customHeight="false" outlineLevel="0" collapsed="false">
      <c r="B14" s="12" t="s">
        <v>55</v>
      </c>
      <c r="C14" s="16"/>
      <c r="D14" s="16"/>
      <c r="E14" s="16"/>
      <c r="F14" s="16"/>
      <c r="G14" s="16"/>
    </row>
    <row r="15" customFormat="false" ht="15" hidden="false" customHeight="false" outlineLevel="0" collapsed="false">
      <c r="B15" s="12" t="s">
        <v>56</v>
      </c>
      <c r="C15" s="16"/>
      <c r="D15" s="16"/>
      <c r="E15" s="16"/>
      <c r="F15" s="16"/>
      <c r="G15" s="16"/>
    </row>
    <row r="17" customFormat="false" ht="15" hidden="false" customHeight="true" outlineLevel="0" collapsed="false">
      <c r="B17" s="17" t="s">
        <v>57</v>
      </c>
      <c r="C17" s="17"/>
      <c r="D17" s="17"/>
      <c r="E17" s="17"/>
      <c r="F17" s="17"/>
      <c r="G17" s="17"/>
    </row>
    <row r="18" customFormat="false" ht="15" hidden="false" customHeight="false" outlineLevel="0" collapsed="false">
      <c r="B18" s="17"/>
      <c r="C18" s="17"/>
      <c r="D18" s="17"/>
      <c r="E18" s="17"/>
      <c r="F18" s="17"/>
      <c r="G18" s="17"/>
    </row>
  </sheetData>
  <mergeCells count="2">
    <mergeCell ref="A1:G1"/>
    <mergeCell ref="B17:G18"/>
  </mergeCells>
  <dataValidations count="1">
    <dataValidation allowBlank="true" errorStyle="stop" operator="between" showDropDown="false" showErrorMessage="false" showInputMessage="false" sqref="C12:G12" type="list">
      <formula1>"↑,↓"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C3A5E"/>
    <pageSetUpPr fitToPage="false"/>
  </sheetPr>
  <dimension ref="A1:F2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8"/>
    <col collapsed="false" customWidth="true" hidden="false" outlineLevel="0" max="6" min="2" style="0" width="22"/>
  </cols>
  <sheetData>
    <row r="1" customFormat="false" ht="25.5" hidden="false" customHeight="true" outlineLevel="0" collapsed="false">
      <c r="A1" s="1" t="s">
        <v>58</v>
      </c>
      <c r="B1" s="1"/>
      <c r="C1" s="1"/>
      <c r="D1" s="1"/>
      <c r="E1" s="1"/>
      <c r="F1" s="1"/>
    </row>
    <row r="2" customFormat="false" ht="3" hidden="false" customHeight="true" outlineLevel="0" collapsed="false">
      <c r="A2" s="2"/>
      <c r="B2" s="2"/>
      <c r="C2" s="2"/>
      <c r="D2" s="2"/>
      <c r="E2" s="2"/>
      <c r="F2" s="2"/>
    </row>
    <row r="4" customFormat="false" ht="23.85" hidden="false" customHeight="false" outlineLevel="0" collapsed="false">
      <c r="A4" s="13" t="s">
        <v>59</v>
      </c>
      <c r="B4" s="13" t="str">
        <f aca="false">'KPI-Steckbriefe'!C4</f>
        <v>Endpoint Protection Coverage</v>
      </c>
      <c r="C4" s="13" t="str">
        <f aca="false">'KPI-Steckbriefe'!D4</f>
        <v>Mean Time to Detect (MTTD)</v>
      </c>
      <c r="D4" s="13" t="str">
        <f aca="false">'KPI-Steckbriefe'!E4</f>
        <v>Mean Time to Respond (MTTR)</v>
      </c>
      <c r="E4" s="13" t="str">
        <f aca="false">'KPI-Steckbriefe'!F4</f>
        <v>Internet-facing Critical SLA Compliance</v>
      </c>
      <c r="F4" s="13" t="str">
        <f aca="false">'KPI-Steckbriefe'!G4</f>
        <v>Phishing Report Rate</v>
      </c>
    </row>
    <row r="5" customFormat="false" ht="15" hidden="false" customHeight="false" outlineLevel="0" collapsed="false">
      <c r="A5" s="18" t="s">
        <v>48</v>
      </c>
      <c r="B5" s="19" t="str">
        <f aca="false">IF('KPI-Steckbriefe'!C11="","",'KPI-Steckbriefe'!C11)</f>
        <v>%</v>
      </c>
      <c r="C5" s="19" t="str">
        <f aca="false">IF('KPI-Steckbriefe'!D11="","",'KPI-Steckbriefe'!D11)</f>
        <v>Stunden</v>
      </c>
      <c r="D5" s="19" t="str">
        <f aca="false">IF('KPI-Steckbriefe'!E11="","",'KPI-Steckbriefe'!E11)</f>
        <v>Stunden</v>
      </c>
      <c r="E5" s="19" t="str">
        <f aca="false">IF('KPI-Steckbriefe'!F11="","",'KPI-Steckbriefe'!F11)</f>
        <v>%</v>
      </c>
      <c r="F5" s="19" t="str">
        <f aca="false">IF('KPI-Steckbriefe'!G11="","",'KPI-Steckbriefe'!G11)</f>
        <v>%</v>
      </c>
    </row>
    <row r="6" customFormat="false" ht="15" hidden="false" customHeight="false" outlineLevel="0" collapsed="false">
      <c r="A6" s="18" t="s">
        <v>60</v>
      </c>
      <c r="B6" s="19" t="str">
        <f aca="false">IF('KPI-Steckbriefe'!C12="","",'KPI-Steckbriefe'!C12)</f>
        <v>↑</v>
      </c>
      <c r="C6" s="19" t="str">
        <f aca="false">IF('KPI-Steckbriefe'!D12="","",'KPI-Steckbriefe'!D12)</f>
        <v>↓</v>
      </c>
      <c r="D6" s="19" t="str">
        <f aca="false">IF('KPI-Steckbriefe'!E12="","",'KPI-Steckbriefe'!E12)</f>
        <v>↓</v>
      </c>
      <c r="E6" s="19" t="str">
        <f aca="false">IF('KPI-Steckbriefe'!F12="","",'KPI-Steckbriefe'!F12)</f>
        <v>↑</v>
      </c>
      <c r="F6" s="19" t="str">
        <f aca="false">IF('KPI-Steckbriefe'!G12="","",'KPI-Steckbriefe'!G12)</f>
        <v>↑</v>
      </c>
    </row>
    <row r="7" customFormat="false" ht="15" hidden="false" customHeight="false" outlineLevel="0" collapsed="false">
      <c r="A7" s="18" t="s">
        <v>61</v>
      </c>
      <c r="B7" s="19" t="str">
        <f aca="false">IF('KPI-Steckbriefe'!C13="","",'KPI-Steckbriefe'!C13)</f>
        <v/>
      </c>
      <c r="C7" s="19" t="str">
        <f aca="false">IF('KPI-Steckbriefe'!D13="","",'KPI-Steckbriefe'!D13)</f>
        <v/>
      </c>
      <c r="D7" s="19" t="str">
        <f aca="false">IF('KPI-Steckbriefe'!E13="","",'KPI-Steckbriefe'!E13)</f>
        <v/>
      </c>
      <c r="E7" s="19" t="str">
        <f aca="false">IF('KPI-Steckbriefe'!F13="","",'KPI-Steckbriefe'!F13)</f>
        <v/>
      </c>
      <c r="F7" s="19" t="str">
        <f aca="false">IF('KPI-Steckbriefe'!G13="","",'KPI-Steckbriefe'!G13)</f>
        <v/>
      </c>
    </row>
    <row r="8" customFormat="false" ht="15" hidden="false" customHeight="false" outlineLevel="0" collapsed="false">
      <c r="A8" s="18" t="s">
        <v>62</v>
      </c>
      <c r="B8" s="19" t="str">
        <f aca="false">IF('KPI-Steckbriefe'!C14="","",'KPI-Steckbriefe'!C14)</f>
        <v/>
      </c>
      <c r="C8" s="19" t="str">
        <f aca="false">IF('KPI-Steckbriefe'!D14="","",'KPI-Steckbriefe'!D14)</f>
        <v/>
      </c>
      <c r="D8" s="19" t="str">
        <f aca="false">IF('KPI-Steckbriefe'!E14="","",'KPI-Steckbriefe'!E14)</f>
        <v/>
      </c>
      <c r="E8" s="19" t="str">
        <f aca="false">IF('KPI-Steckbriefe'!F14="","",'KPI-Steckbriefe'!F14)</f>
        <v/>
      </c>
      <c r="F8" s="19" t="str">
        <f aca="false">IF('KPI-Steckbriefe'!G14="","",'KPI-Steckbriefe'!G14)</f>
        <v/>
      </c>
    </row>
    <row r="10" customFormat="false" ht="15" hidden="false" customHeight="false" outlineLevel="0" collapsed="false">
      <c r="A10" s="18" t="s">
        <v>63</v>
      </c>
      <c r="B10" s="20"/>
      <c r="C10" s="20"/>
      <c r="D10" s="20"/>
      <c r="E10" s="20"/>
      <c r="F10" s="20"/>
    </row>
    <row r="11" customFormat="false" ht="15" hidden="false" customHeight="false" outlineLevel="0" collapsed="false">
      <c r="A11" s="18" t="s">
        <v>64</v>
      </c>
      <c r="B11" s="20"/>
      <c r="C11" s="20"/>
      <c r="D11" s="20"/>
      <c r="E11" s="20"/>
      <c r="F11" s="20"/>
    </row>
    <row r="12" customFormat="false" ht="15" hidden="false" customHeight="false" outlineLevel="0" collapsed="false">
      <c r="A12" s="18" t="s">
        <v>65</v>
      </c>
      <c r="B12" s="20"/>
      <c r="C12" s="20"/>
      <c r="D12" s="20"/>
      <c r="E12" s="20"/>
      <c r="F12" s="20"/>
    </row>
    <row r="13" customFormat="false" ht="15" hidden="false" customHeight="false" outlineLevel="0" collapsed="false">
      <c r="A13" s="18" t="s">
        <v>66</v>
      </c>
      <c r="B13" s="20"/>
      <c r="C13" s="20"/>
      <c r="D13" s="20"/>
      <c r="E13" s="20"/>
      <c r="F13" s="20"/>
    </row>
    <row r="14" customFormat="false" ht="15" hidden="false" customHeight="false" outlineLevel="0" collapsed="false">
      <c r="A14" s="18" t="s">
        <v>67</v>
      </c>
      <c r="B14" s="20"/>
      <c r="C14" s="20"/>
      <c r="D14" s="20"/>
      <c r="E14" s="20"/>
      <c r="F14" s="20"/>
    </row>
    <row r="15" customFormat="false" ht="15" hidden="false" customHeight="false" outlineLevel="0" collapsed="false">
      <c r="A15" s="18" t="s">
        <v>68</v>
      </c>
      <c r="B15" s="20"/>
      <c r="C15" s="20"/>
      <c r="D15" s="20"/>
      <c r="E15" s="20"/>
      <c r="F15" s="20"/>
    </row>
    <row r="16" customFormat="false" ht="15" hidden="false" customHeight="false" outlineLevel="0" collapsed="false">
      <c r="A16" s="18" t="s">
        <v>69</v>
      </c>
      <c r="B16" s="20"/>
      <c r="C16" s="20"/>
      <c r="D16" s="20"/>
      <c r="E16" s="20"/>
      <c r="F16" s="20"/>
    </row>
    <row r="17" customFormat="false" ht="15" hidden="false" customHeight="false" outlineLevel="0" collapsed="false">
      <c r="A17" s="18" t="s">
        <v>70</v>
      </c>
      <c r="B17" s="20"/>
      <c r="C17" s="20"/>
      <c r="D17" s="20"/>
      <c r="E17" s="20"/>
      <c r="F17" s="20"/>
    </row>
    <row r="18" customFormat="false" ht="15" hidden="false" customHeight="false" outlineLevel="0" collapsed="false">
      <c r="A18" s="18" t="s">
        <v>71</v>
      </c>
      <c r="B18" s="20"/>
      <c r="C18" s="20"/>
      <c r="D18" s="20"/>
      <c r="E18" s="20"/>
      <c r="F18" s="20"/>
    </row>
    <row r="19" customFormat="false" ht="15" hidden="false" customHeight="false" outlineLevel="0" collapsed="false">
      <c r="A19" s="18" t="s">
        <v>72</v>
      </c>
      <c r="B19" s="20"/>
      <c r="C19" s="20"/>
      <c r="D19" s="20"/>
      <c r="E19" s="20"/>
      <c r="F19" s="20"/>
    </row>
    <row r="20" customFormat="false" ht="15" hidden="false" customHeight="false" outlineLevel="0" collapsed="false">
      <c r="A20" s="18" t="s">
        <v>73</v>
      </c>
      <c r="B20" s="20"/>
      <c r="C20" s="20"/>
      <c r="D20" s="20"/>
      <c r="E20" s="20"/>
      <c r="F20" s="20"/>
    </row>
    <row r="21" customFormat="false" ht="15" hidden="false" customHeight="false" outlineLevel="0" collapsed="false">
      <c r="A21" s="18" t="s">
        <v>74</v>
      </c>
      <c r="B21" s="20"/>
      <c r="C21" s="20"/>
      <c r="D21" s="20"/>
      <c r="E21" s="20"/>
      <c r="F21" s="20"/>
    </row>
    <row r="23" customFormat="false" ht="15" hidden="false" customHeight="true" outlineLevel="0" collapsed="false">
      <c r="A23" s="17" t="s">
        <v>75</v>
      </c>
      <c r="B23" s="17"/>
      <c r="C23" s="17"/>
      <c r="D23" s="17"/>
      <c r="E23" s="17"/>
      <c r="F23" s="17"/>
    </row>
    <row r="24" customFormat="false" ht="15" hidden="false" customHeight="false" outlineLevel="0" collapsed="false">
      <c r="A24" s="17"/>
      <c r="B24" s="17"/>
      <c r="C24" s="17"/>
      <c r="D24" s="17"/>
      <c r="E24" s="17"/>
      <c r="F24" s="17"/>
    </row>
  </sheetData>
  <mergeCells count="2">
    <mergeCell ref="A1:F1"/>
    <mergeCell ref="A23:F24"/>
  </mergeCells>
  <conditionalFormatting sqref="B10:F21">
    <cfRule type="expression" priority="2" aboveAverage="0" equalAverage="0" bottom="0" percent="0" rank="0" text="" dxfId="0">
      <formula>AND(B10&lt;&gt;"",B$8&lt;&gt;"",OR(AND(B$6="↑",B10&lt;B$8),AND(B$6="↓",B10&gt;B$8)))</formula>
    </cfRule>
    <cfRule type="expression" priority="3" aboveAverage="0" equalAverage="0" bottom="0" percent="0" rank="0" text="" dxfId="1">
      <formula>AND(B10&lt;&gt;"",B$7&lt;&gt;"",OR(AND(B$6="↑",B10&gt;=B$7),AND(B$6="↓",B10&lt;=B$7)))</formula>
    </cfRule>
    <cfRule type="expression" priority="4" aboveAverage="0" equalAverage="0" bottom="0" percent="0" rank="0" text="" dxfId="2">
      <formula>AND(B10&lt;&gt;"",B$7&lt;&gt;"",B$8&lt;&gt;"",OR(AND(B$6="↑",B10&lt;B$7,B10&gt;=B$8),AND(B$6="↓",B10&gt;B$7,B10&lt;=B$8)))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3922C"/>
    <pageSetUpPr fitToPage="true"/>
  </sheetPr>
  <dimension ref="A1:K2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4"/>
    <col collapsed="false" customWidth="true" hidden="false" outlineLevel="0" max="2" min="2" style="0" width="12"/>
    <col collapsed="false" customWidth="true" hidden="false" outlineLevel="0" max="3" min="3" style="0" width="10"/>
    <col collapsed="false" customWidth="true" hidden="false" outlineLevel="0" max="4" min="4" style="0" width="9"/>
    <col collapsed="false" customWidth="true" hidden="false" outlineLevel="0" max="6" min="5" style="0" width="14"/>
    <col collapsed="false" customWidth="true" hidden="false" outlineLevel="0" max="11" min="8" style="0" width="6"/>
  </cols>
  <sheetData>
    <row r="1" customFormat="false" ht="25.5" hidden="false" customHeight="true" outlineLevel="0" collapsed="false">
      <c r="A1" s="1" t="s">
        <v>76</v>
      </c>
      <c r="B1" s="1"/>
      <c r="C1" s="1"/>
      <c r="D1" s="1"/>
      <c r="E1" s="1"/>
      <c r="F1" s="1"/>
    </row>
    <row r="2" customFormat="false" ht="3" hidden="false" customHeight="true" outlineLevel="0" collapsed="false">
      <c r="A2" s="2"/>
      <c r="B2" s="2"/>
      <c r="C2" s="2"/>
      <c r="D2" s="2"/>
      <c r="E2" s="2"/>
      <c r="F2" s="2"/>
    </row>
    <row r="4" customFormat="false" ht="15" hidden="false" customHeight="false" outlineLevel="0" collapsed="false">
      <c r="A4" s="12" t="s">
        <v>77</v>
      </c>
      <c r="B4" s="21" t="s">
        <v>63</v>
      </c>
    </row>
    <row r="6" customFormat="false" ht="15" hidden="false" customHeight="false" outlineLevel="0" collapsed="false">
      <c r="A6" s="13" t="s">
        <v>78</v>
      </c>
      <c r="B6" s="13" t="s">
        <v>79</v>
      </c>
      <c r="C6" s="13" t="s">
        <v>48</v>
      </c>
      <c r="D6" s="13" t="s">
        <v>80</v>
      </c>
      <c r="E6" s="13"/>
      <c r="F6" s="13"/>
    </row>
    <row r="7" customFormat="false" ht="15" hidden="false" customHeight="false" outlineLevel="0" collapsed="false">
      <c r="A7" s="22" t="str">
        <f aca="false">Messwerte!B4</f>
        <v>Endpoint Protection Coverage</v>
      </c>
      <c r="B7" s="23" t="str">
        <f aca="false">IFERROR(IF(INDEX(Messwerte!B10:B21,MATCH($B$4,Monate,0))="","",INDEX(Messwerte!B10:B21,MATCH($B$4,Monate,0))),"")</f>
        <v/>
      </c>
      <c r="C7" s="19" t="str">
        <f aca="false">Messwerte!B5</f>
        <v>%</v>
      </c>
      <c r="D7" s="24" t="str">
        <f aca="false">IF(OR(B7="",H7=""),"–",IF(B7&gt;H7,"▲",IF(B7&lt;H7,"▼","►")))</f>
        <v>–</v>
      </c>
      <c r="H7" s="25" t="str">
        <f aca="false">IFERROR(IF(INDEX(Messwerte!B10:B21,MATCH($B$4,Monate,0)-1)="","",INDEX(Messwerte!B10:B21,MATCH($B$4,Monate,0)-1)),"")</f>
        <v/>
      </c>
      <c r="I7" s="25" t="str">
        <f aca="false">Messwerte!B6</f>
        <v>↑</v>
      </c>
      <c r="J7" s="25" t="str">
        <f aca="false">Messwerte!B7</f>
        <v/>
      </c>
      <c r="K7" s="25" t="str">
        <f aca="false">Messwerte!B8</f>
        <v/>
      </c>
    </row>
    <row r="8" customFormat="false" ht="15" hidden="false" customHeight="false" outlineLevel="0" collapsed="false">
      <c r="A8" s="22" t="str">
        <f aca="false">Messwerte!C4</f>
        <v>Mean Time to Detect (MTTD)</v>
      </c>
      <c r="B8" s="23" t="str">
        <f aca="false">IFERROR(IF(INDEX(Messwerte!C10:C21,MATCH($B$4,Monate,0))="","",INDEX(Messwerte!C10:C21,MATCH($B$4,Monate,0))),"")</f>
        <v/>
      </c>
      <c r="C8" s="19" t="str">
        <f aca="false">Messwerte!C5</f>
        <v>Stunden</v>
      </c>
      <c r="D8" s="24" t="str">
        <f aca="false">IF(OR(B8="",H8=""),"–",IF(B8&gt;H8,"▲",IF(B8&lt;H8,"▼","►")))</f>
        <v>–</v>
      </c>
      <c r="H8" s="25" t="str">
        <f aca="false">IFERROR(IF(INDEX(Messwerte!C10:C21,MATCH($B$4,Monate,0)-1)="","",INDEX(Messwerte!C10:C21,MATCH($B$4,Monate,0)-1)),"")</f>
        <v/>
      </c>
      <c r="I8" s="25" t="str">
        <f aca="false">Messwerte!C6</f>
        <v>↓</v>
      </c>
      <c r="J8" s="25" t="str">
        <f aca="false">Messwerte!C7</f>
        <v/>
      </c>
      <c r="K8" s="25" t="str">
        <f aca="false">Messwerte!C8</f>
        <v/>
      </c>
    </row>
    <row r="9" customFormat="false" ht="15" hidden="false" customHeight="false" outlineLevel="0" collapsed="false">
      <c r="A9" s="22" t="str">
        <f aca="false">Messwerte!D4</f>
        <v>Mean Time to Respond (MTTR)</v>
      </c>
      <c r="B9" s="23" t="str">
        <f aca="false">IFERROR(IF(INDEX(Messwerte!D10:D21,MATCH($B$4,Monate,0))="","",INDEX(Messwerte!D10:D21,MATCH($B$4,Monate,0))),"")</f>
        <v/>
      </c>
      <c r="C9" s="19" t="str">
        <f aca="false">Messwerte!D5</f>
        <v>Stunden</v>
      </c>
      <c r="D9" s="24" t="str">
        <f aca="false">IF(OR(B9="",H9=""),"–",IF(B9&gt;H9,"▲",IF(B9&lt;H9,"▼","►")))</f>
        <v>–</v>
      </c>
      <c r="H9" s="25" t="str">
        <f aca="false">IFERROR(IF(INDEX(Messwerte!D10:D21,MATCH($B$4,Monate,0)-1)="","",INDEX(Messwerte!D10:D21,MATCH($B$4,Monate,0)-1)),"")</f>
        <v/>
      </c>
      <c r="I9" s="25" t="str">
        <f aca="false">Messwerte!D6</f>
        <v>↓</v>
      </c>
      <c r="J9" s="25" t="str">
        <f aca="false">Messwerte!D7</f>
        <v/>
      </c>
      <c r="K9" s="25" t="str">
        <f aca="false">Messwerte!D8</f>
        <v/>
      </c>
    </row>
    <row r="10" customFormat="false" ht="23.85" hidden="false" customHeight="false" outlineLevel="0" collapsed="false">
      <c r="A10" s="22" t="str">
        <f aca="false">Messwerte!E4</f>
        <v>Internet-facing Critical SLA Compliance</v>
      </c>
      <c r="B10" s="23" t="str">
        <f aca="false">IFERROR(IF(INDEX(Messwerte!E10:E21,MATCH($B$4,Monate,0))="","",INDEX(Messwerte!E10:E21,MATCH($B$4,Monate,0))),"")</f>
        <v/>
      </c>
      <c r="C10" s="19" t="str">
        <f aca="false">Messwerte!E5</f>
        <v>%</v>
      </c>
      <c r="D10" s="24" t="str">
        <f aca="false">IF(OR(B10="",H10=""),"–",IF(B10&gt;H10,"▲",IF(B10&lt;H10,"▼","►")))</f>
        <v>–</v>
      </c>
      <c r="H10" s="25" t="str">
        <f aca="false">IFERROR(IF(INDEX(Messwerte!E10:E21,MATCH($B$4,Monate,0)-1)="","",INDEX(Messwerte!E10:E21,MATCH($B$4,Monate,0)-1)),"")</f>
        <v/>
      </c>
      <c r="I10" s="25" t="str">
        <f aca="false">Messwerte!E6</f>
        <v>↑</v>
      </c>
      <c r="J10" s="25" t="str">
        <f aca="false">Messwerte!E7</f>
        <v/>
      </c>
      <c r="K10" s="25" t="str">
        <f aca="false">Messwerte!E8</f>
        <v/>
      </c>
    </row>
    <row r="11" customFormat="false" ht="15" hidden="false" customHeight="false" outlineLevel="0" collapsed="false">
      <c r="A11" s="22" t="str">
        <f aca="false">Messwerte!F4</f>
        <v>Phishing Report Rate</v>
      </c>
      <c r="B11" s="23" t="str">
        <f aca="false">IFERROR(IF(INDEX(Messwerte!F10:F21,MATCH($B$4,Monate,0))="","",INDEX(Messwerte!F10:F21,MATCH($B$4,Monate,0))),"")</f>
        <v/>
      </c>
      <c r="C11" s="19" t="str">
        <f aca="false">Messwerte!F5</f>
        <v>%</v>
      </c>
      <c r="D11" s="24" t="str">
        <f aca="false">IF(OR(B11="",H11=""),"–",IF(B11&gt;H11,"▲",IF(B11&lt;H11,"▼","►")))</f>
        <v>–</v>
      </c>
      <c r="H11" s="25" t="str">
        <f aca="false">IFERROR(IF(INDEX(Messwerte!F10:F21,MATCH($B$4,Monate,0)-1)="","",INDEX(Messwerte!F10:F21,MATCH($B$4,Monate,0)-1)),"")</f>
        <v/>
      </c>
      <c r="I11" s="25" t="str">
        <f aca="false">Messwerte!F6</f>
        <v>↑</v>
      </c>
      <c r="J11" s="25" t="str">
        <f aca="false">Messwerte!F7</f>
        <v/>
      </c>
      <c r="K11" s="25" t="str">
        <f aca="false">Messwerte!F8</f>
        <v/>
      </c>
    </row>
    <row r="13" customFormat="false" ht="15" hidden="false" customHeight="false" outlineLevel="0" collapsed="false">
      <c r="A13" s="12" t="s">
        <v>81</v>
      </c>
      <c r="B13" s="16"/>
      <c r="C13" s="16"/>
      <c r="D13" s="16"/>
      <c r="E13" s="16"/>
      <c r="F13" s="16"/>
    </row>
    <row r="14" customFormat="false" ht="15" hidden="false" customHeight="false" outlineLevel="0" collapsed="false">
      <c r="B14" s="16"/>
      <c r="C14" s="16"/>
      <c r="D14" s="16"/>
      <c r="E14" s="16"/>
      <c r="F14" s="16"/>
    </row>
    <row r="15" customFormat="false" ht="15" hidden="false" customHeight="false" outlineLevel="0" collapsed="false">
      <c r="B15" s="16"/>
      <c r="C15" s="16"/>
      <c r="D15" s="16"/>
      <c r="E15" s="16"/>
      <c r="F15" s="16"/>
    </row>
    <row r="16" customFormat="false" ht="15" hidden="false" customHeight="false" outlineLevel="0" collapsed="false">
      <c r="B16" s="16"/>
      <c r="C16" s="16"/>
      <c r="D16" s="16"/>
      <c r="E16" s="16"/>
      <c r="F16" s="16"/>
    </row>
    <row r="18" customFormat="false" ht="15" hidden="false" customHeight="false" outlineLevel="0" collapsed="false">
      <c r="A18" s="12" t="s">
        <v>82</v>
      </c>
      <c r="B18" s="16"/>
      <c r="C18" s="16"/>
      <c r="D18" s="16"/>
      <c r="E18" s="16"/>
      <c r="F18" s="16"/>
    </row>
    <row r="19" customFormat="false" ht="15" hidden="false" customHeight="false" outlineLevel="0" collapsed="false">
      <c r="B19" s="16"/>
      <c r="C19" s="16"/>
      <c r="D19" s="16"/>
      <c r="E19" s="16"/>
      <c r="F19" s="16"/>
    </row>
    <row r="21" customFormat="false" ht="15" hidden="false" customHeight="false" outlineLevel="0" collapsed="false">
      <c r="A21" s="26" t="s">
        <v>83</v>
      </c>
      <c r="B21" s="26"/>
      <c r="C21" s="26"/>
      <c r="D21" s="26"/>
      <c r="E21" s="26"/>
      <c r="F21" s="26"/>
    </row>
  </sheetData>
  <mergeCells count="4">
    <mergeCell ref="A1:F1"/>
    <mergeCell ref="B13:F16"/>
    <mergeCell ref="B18:F19"/>
    <mergeCell ref="A21:F21"/>
  </mergeCells>
  <conditionalFormatting sqref="B7:B11">
    <cfRule type="expression" priority="2" aboveAverage="0" equalAverage="0" bottom="0" percent="0" rank="0" text="" dxfId="0">
      <formula>AND(B7&lt;&gt;"",$K7&lt;&gt;"",OR(AND($I7="↑",B7&lt;$K7),AND($I7="↓",B7&gt;$K7)))</formula>
    </cfRule>
    <cfRule type="expression" priority="3" aboveAverage="0" equalAverage="0" bottom="0" percent="0" rank="0" text="" dxfId="1">
      <formula>AND(B7&lt;&gt;"",$J7&lt;&gt;"",OR(AND($I7="↑",B7&gt;=$J7),AND($I7="↓",B7&lt;=$J7)))</formula>
    </cfRule>
    <cfRule type="expression" priority="4" aboveAverage="0" equalAverage="0" bottom="0" percent="0" rank="0" text="" dxfId="2">
      <formula>AND(B7&lt;&gt;"",$J7&lt;&gt;"",$K7&lt;&gt;"",OR(AND($I7="↑",B7&lt;$J7,B7&gt;=$K7),AND($I7="↓",B7&gt;$J7,B7&lt;=$K7)))</formula>
    </cfRule>
  </conditionalFormatting>
  <dataValidations count="1">
    <dataValidation allowBlank="false" errorStyle="stop" operator="between" showDropDown="false" showErrorMessage="false" showInputMessage="false" sqref="B4" type="list">
      <formula1>Monate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C3A5E"/>
    <pageSetUpPr fitToPage="false"/>
  </sheetPr>
  <dimension ref="A1:D2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6"/>
    <col collapsed="false" customWidth="true" hidden="false" outlineLevel="0" max="3" min="2" style="0" width="18"/>
    <col collapsed="false" customWidth="true" hidden="false" outlineLevel="0" max="4" min="4" style="0" width="14"/>
  </cols>
  <sheetData>
    <row r="1" customFormat="false" ht="25.5" hidden="false" customHeight="true" outlineLevel="0" collapsed="false">
      <c r="A1" s="1" t="s">
        <v>84</v>
      </c>
      <c r="B1" s="1"/>
      <c r="C1" s="1"/>
      <c r="D1" s="1"/>
    </row>
    <row r="2" customFormat="false" ht="3" hidden="false" customHeight="true" outlineLevel="0" collapsed="false">
      <c r="A2" s="2"/>
      <c r="B2" s="2"/>
      <c r="C2" s="2"/>
      <c r="D2" s="2"/>
    </row>
    <row r="4" customFormat="false" ht="15" hidden="false" customHeight="false" outlineLevel="0" collapsed="false">
      <c r="A4" s="27" t="s">
        <v>85</v>
      </c>
      <c r="B4" s="27"/>
      <c r="C4" s="27"/>
      <c r="D4" s="27"/>
    </row>
    <row r="5" customFormat="false" ht="15" hidden="false" customHeight="true" outlineLevel="0" collapsed="false">
      <c r="A5" s="15" t="s">
        <v>86</v>
      </c>
      <c r="B5" s="15"/>
      <c r="C5" s="15"/>
      <c r="D5" s="20" t="s">
        <v>87</v>
      </c>
    </row>
    <row r="6" customFormat="false" ht="15" hidden="false" customHeight="true" outlineLevel="0" collapsed="false">
      <c r="A6" s="15" t="s">
        <v>88</v>
      </c>
      <c r="B6" s="15"/>
      <c r="C6" s="15"/>
      <c r="D6" s="20" t="s">
        <v>87</v>
      </c>
    </row>
    <row r="7" customFormat="false" ht="15" hidden="false" customHeight="false" outlineLevel="0" collapsed="false">
      <c r="A7" s="28" t="s">
        <v>89</v>
      </c>
      <c r="B7" s="28"/>
      <c r="C7" s="28"/>
      <c r="D7" s="28"/>
    </row>
    <row r="9" customFormat="false" ht="15" hidden="false" customHeight="false" outlineLevel="0" collapsed="false">
      <c r="A9" s="27" t="s">
        <v>90</v>
      </c>
      <c r="B9" s="27"/>
      <c r="C9" s="27"/>
      <c r="D9" s="27"/>
    </row>
    <row r="10" customFormat="false" ht="15" hidden="false" customHeight="true" outlineLevel="0" collapsed="false">
      <c r="A10" s="15" t="s">
        <v>91</v>
      </c>
      <c r="B10" s="15"/>
      <c r="C10" s="15"/>
      <c r="D10" s="20" t="s">
        <v>87</v>
      </c>
    </row>
    <row r="11" customFormat="false" ht="15" hidden="false" customHeight="false" outlineLevel="0" collapsed="false">
      <c r="A11" s="28" t="s">
        <v>92</v>
      </c>
      <c r="B11" s="28"/>
      <c r="C11" s="28"/>
      <c r="D11" s="28"/>
    </row>
    <row r="13" customFormat="false" ht="15" hidden="false" customHeight="false" outlineLevel="0" collapsed="false">
      <c r="A13" s="27" t="s">
        <v>93</v>
      </c>
      <c r="B13" s="27"/>
      <c r="C13" s="27"/>
      <c r="D13" s="27"/>
    </row>
    <row r="14" customFormat="false" ht="15" hidden="false" customHeight="true" outlineLevel="0" collapsed="false">
      <c r="A14" s="15" t="s">
        <v>94</v>
      </c>
      <c r="B14" s="15"/>
      <c r="C14" s="15"/>
      <c r="D14" s="20" t="s">
        <v>87</v>
      </c>
    </row>
    <row r="15" customFormat="false" ht="15" hidden="false" customHeight="true" outlineLevel="0" collapsed="false">
      <c r="A15" s="15" t="s">
        <v>95</v>
      </c>
      <c r="B15" s="15"/>
      <c r="C15" s="15"/>
      <c r="D15" s="20" t="s">
        <v>87</v>
      </c>
    </row>
    <row r="16" customFormat="false" ht="15" hidden="false" customHeight="false" outlineLevel="0" collapsed="false">
      <c r="A16" s="28" t="s">
        <v>96</v>
      </c>
      <c r="B16" s="28"/>
      <c r="C16" s="28"/>
      <c r="D16" s="28"/>
    </row>
    <row r="18" customFormat="false" ht="15" hidden="false" customHeight="false" outlineLevel="0" collapsed="false">
      <c r="A18" s="27" t="s">
        <v>97</v>
      </c>
      <c r="B18" s="27"/>
      <c r="C18" s="27"/>
      <c r="D18" s="27"/>
    </row>
    <row r="19" customFormat="false" ht="15" hidden="false" customHeight="true" outlineLevel="0" collapsed="false">
      <c r="A19" s="15" t="s">
        <v>98</v>
      </c>
      <c r="B19" s="15"/>
      <c r="C19" s="15"/>
      <c r="D19" s="20" t="s">
        <v>87</v>
      </c>
    </row>
    <row r="20" customFormat="false" ht="15" hidden="false" customHeight="true" outlineLevel="0" collapsed="false">
      <c r="A20" s="15" t="s">
        <v>99</v>
      </c>
      <c r="B20" s="15"/>
      <c r="C20" s="15"/>
      <c r="D20" s="20" t="s">
        <v>87</v>
      </c>
    </row>
    <row r="21" customFormat="false" ht="15" hidden="false" customHeight="true" outlineLevel="0" collapsed="false">
      <c r="A21" s="15" t="s">
        <v>100</v>
      </c>
      <c r="B21" s="15"/>
      <c r="C21" s="15"/>
      <c r="D21" s="20" t="s">
        <v>87</v>
      </c>
    </row>
    <row r="22" customFormat="false" ht="15" hidden="false" customHeight="false" outlineLevel="0" collapsed="false">
      <c r="A22" s="28" t="s">
        <v>101</v>
      </c>
      <c r="B22" s="28"/>
      <c r="C22" s="28"/>
      <c r="D22" s="28"/>
    </row>
  </sheetData>
  <mergeCells count="17">
    <mergeCell ref="A1:D1"/>
    <mergeCell ref="A4:D4"/>
    <mergeCell ref="A5:C5"/>
    <mergeCell ref="A6:C6"/>
    <mergeCell ref="A7:D7"/>
    <mergeCell ref="A9:D9"/>
    <mergeCell ref="A10:C10"/>
    <mergeCell ref="A11:D11"/>
    <mergeCell ref="A13:D13"/>
    <mergeCell ref="A14:C14"/>
    <mergeCell ref="A15:C15"/>
    <mergeCell ref="A16:D16"/>
    <mergeCell ref="A18:D18"/>
    <mergeCell ref="A19:C19"/>
    <mergeCell ref="A20:C20"/>
    <mergeCell ref="A21:C21"/>
    <mergeCell ref="A22:D22"/>
  </mergeCells>
  <conditionalFormatting sqref="D5">
    <cfRule type="expression" priority="2" aboveAverage="0" equalAverage="0" bottom="0" percent="0" rank="0" text="" dxfId="1">
      <formula>D5="☑ erledigt"</formula>
    </cfRule>
  </conditionalFormatting>
  <conditionalFormatting sqref="D6">
    <cfRule type="expression" priority="3" aboveAverage="0" equalAverage="0" bottom="0" percent="0" rank="0" text="" dxfId="1">
      <formula>D6="☑ erledigt"</formula>
    </cfRule>
  </conditionalFormatting>
  <conditionalFormatting sqref="D10">
    <cfRule type="expression" priority="4" aboveAverage="0" equalAverage="0" bottom="0" percent="0" rank="0" text="" dxfId="1">
      <formula>D10="☑ erledigt"</formula>
    </cfRule>
  </conditionalFormatting>
  <conditionalFormatting sqref="D14">
    <cfRule type="expression" priority="5" aboveAverage="0" equalAverage="0" bottom="0" percent="0" rank="0" text="" dxfId="1">
      <formula>D14="☑ erledigt"</formula>
    </cfRule>
  </conditionalFormatting>
  <conditionalFormatting sqref="D15">
    <cfRule type="expression" priority="6" aboveAverage="0" equalAverage="0" bottom="0" percent="0" rank="0" text="" dxfId="1">
      <formula>D15="☑ erledigt"</formula>
    </cfRule>
  </conditionalFormatting>
  <conditionalFormatting sqref="D19">
    <cfRule type="expression" priority="7" aboveAverage="0" equalAverage="0" bottom="0" percent="0" rank="0" text="" dxfId="1">
      <formula>D19="☑ erledigt"</formula>
    </cfRule>
  </conditionalFormatting>
  <conditionalFormatting sqref="D20">
    <cfRule type="expression" priority="8" aboveAverage="0" equalAverage="0" bottom="0" percent="0" rank="0" text="" dxfId="1">
      <formula>D20="☑ erledigt"</formula>
    </cfRule>
  </conditionalFormatting>
  <conditionalFormatting sqref="D21">
    <cfRule type="expression" priority="9" aboveAverage="0" equalAverage="0" bottom="0" percent="0" rank="0" text="" dxfId="1">
      <formula>D21="☑ erledigt"</formula>
    </cfRule>
  </conditionalFormatting>
  <dataValidations count="1">
    <dataValidation allowBlank="true" errorStyle="stop" operator="between" showDropDown="false" showErrorMessage="false" showInputMessage="false" sqref="D5:D6 D10 D14:D15 D19:D21" type="list">
      <formula1>"☐ offen,☑ erledigt"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2026-07-07T00:16:33Z</dcterms:created>
  <dc:creator>openpyxl</dc:creator>
  <dc:description/>
  <dc:language>en-US</dc:language>
  <cp:lastModifiedBy/>
  <dcterms:modified xsi:type="dcterms:W3CDTF">2026-07-07T00:16:33Z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